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ammy/DocTHU/GitHub/sammyppr.github.io/2022/MediaRepresentationVI/"/>
    </mc:Choice>
  </mc:AlternateContent>
  <xr:revisionPtr revIDLastSave="0" documentId="13_ncr:1_{0CB806C7-7F51-D945-956F-E12275374923}" xr6:coauthVersionLast="47" xr6:coauthVersionMax="47" xr10:uidLastSave="{00000000-0000-0000-0000-000000000000}"/>
  <bookViews>
    <workbookView xWindow="0" yWindow="500" windowWidth="24400" windowHeight="18180" xr2:uid="{04EF920B-E3CF-DC43-B5D4-56EB7400E7DC}"/>
  </bookViews>
  <sheets>
    <sheet name="単純集計" sheetId="1" r:id="rId1"/>
    <sheet name="クロス集計" sheetId="2" r:id="rId2"/>
    <sheet name="テーブル" sheetId="3" r:id="rId3"/>
    <sheet name="スピル" sheetId="5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3" l="1"/>
  <c r="F5" i="3"/>
  <c r="F7" i="3" s="1"/>
  <c r="G7" i="3" s="1"/>
  <c r="Q5" i="2"/>
  <c r="Q6" i="2"/>
  <c r="P6" i="2"/>
  <c r="P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5" i="2"/>
  <c r="G6" i="3" l="1"/>
  <c r="G5" i="3"/>
  <c r="R5" i="2"/>
  <c r="Q7" i="2"/>
  <c r="R6" i="2"/>
  <c r="P7" i="2"/>
  <c r="R7" i="2" l="1"/>
</calcChain>
</file>

<file path=xl/sharedStrings.xml><?xml version="1.0" encoding="utf-8"?>
<sst xmlns="http://schemas.openxmlformats.org/spreadsheetml/2006/main" count="171" uniqueCount="21">
  <si>
    <t>Q1 現在何かバイトをしていますか？はい、いいえでお答えください</t>
    <rPh sb="3" eb="6">
      <t>ゲンザイ</t>
    </rPh>
    <phoneticPr fontId="2"/>
  </si>
  <si>
    <t>個人ID</t>
    <rPh sb="0" eb="2">
      <t>コジn</t>
    </rPh>
    <phoneticPr fontId="2"/>
  </si>
  <si>
    <t>答え</t>
    <rPh sb="0" eb="1">
      <t>コタエ</t>
    </rPh>
    <phoneticPr fontId="2"/>
  </si>
  <si>
    <t>はい</t>
    <phoneticPr fontId="2"/>
  </si>
  <si>
    <t>いいえ</t>
    <phoneticPr fontId="2"/>
  </si>
  <si>
    <t>回答数</t>
    <rPh sb="0" eb="3">
      <t>カイトウ</t>
    </rPh>
    <phoneticPr fontId="2"/>
  </si>
  <si>
    <t>割合</t>
    <rPh sb="0" eb="2">
      <t>ワリアイ</t>
    </rPh>
    <phoneticPr fontId="2"/>
  </si>
  <si>
    <t>計</t>
    <rPh sb="0" eb="1">
      <t xml:space="preserve">ケイ </t>
    </rPh>
    <phoneticPr fontId="2"/>
  </si>
  <si>
    <t>データ</t>
    <phoneticPr fontId="2"/>
  </si>
  <si>
    <t>集計</t>
    <rPh sb="0" eb="2">
      <t>タンジュn</t>
    </rPh>
    <phoneticPr fontId="2"/>
  </si>
  <si>
    <t>Q2 現在何かバイトをしていますか？はい、いいえでお答えください。性別もお答えください。</t>
    <rPh sb="3" eb="6">
      <t>ゲンザイ</t>
    </rPh>
    <rPh sb="18" eb="20">
      <t>セイベテゥ</t>
    </rPh>
    <rPh sb="33" eb="35">
      <t>セイベテゥ</t>
    </rPh>
    <phoneticPr fontId="2"/>
  </si>
  <si>
    <t>性別</t>
    <rPh sb="0" eb="2">
      <t>セイベテゥ</t>
    </rPh>
    <phoneticPr fontId="2"/>
  </si>
  <si>
    <t>男</t>
    <rPh sb="0" eb="1">
      <t>オトコ</t>
    </rPh>
    <phoneticPr fontId="2"/>
  </si>
  <si>
    <t>女</t>
    <rPh sb="0" eb="1">
      <t>オンア</t>
    </rPh>
    <phoneticPr fontId="2"/>
  </si>
  <si>
    <t>総計</t>
    <rPh sb="0" eb="2">
      <t>ソウケ</t>
    </rPh>
    <phoneticPr fontId="2"/>
  </si>
  <si>
    <t>女</t>
    <rPh sb="0" eb="1">
      <t>オンナ</t>
    </rPh>
    <phoneticPr fontId="2"/>
  </si>
  <si>
    <t>総計</t>
    <rPh sb="0" eb="2">
      <t>ソウケイ</t>
    </rPh>
    <phoneticPr fontId="2"/>
  </si>
  <si>
    <t>答え+性別</t>
    <rPh sb="0" eb="1">
      <t>コタエ</t>
    </rPh>
    <rPh sb="3" eb="5">
      <t>セイベテゥ</t>
    </rPh>
    <phoneticPr fontId="2"/>
  </si>
  <si>
    <t>Q3 現在何かバイトをしていますか？はい、いいえでお答えください</t>
    <rPh sb="3" eb="6">
      <t>ゲンザイ</t>
    </rPh>
    <phoneticPr fontId="2"/>
  </si>
  <si>
    <t>集計2</t>
    <rPh sb="0" eb="2">
      <t>タンジュn</t>
    </rPh>
    <phoneticPr fontId="2"/>
  </si>
  <si>
    <t>値</t>
    <rPh sb="0" eb="1">
      <t>アタイ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</si>
</sst>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2" xfId="0" applyBorder="1">
      <alignment vertical="center"/>
    </xf>
    <xf numFmtId="0" fontId="0" fillId="0" borderId="1" xfId="0" applyFill="1" applyBorder="1">
      <alignment vertical="center"/>
    </xf>
    <xf numFmtId="9" fontId="0" fillId="0" borderId="1" xfId="1" applyFont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AC0AF-9BD9-D44E-9A1B-EC3207B5A290}">
  <dimension ref="A1:G24"/>
  <sheetViews>
    <sheetView tabSelected="1" workbookViewId="0">
      <selection activeCell="G7" sqref="G7"/>
    </sheetView>
  </sheetViews>
  <sheetFormatPr baseColWidth="10" defaultRowHeight="20"/>
  <sheetData>
    <row r="1" spans="1:7">
      <c r="A1" t="s">
        <v>0</v>
      </c>
    </row>
    <row r="3" spans="1:7">
      <c r="A3" t="s">
        <v>8</v>
      </c>
      <c r="E3" t="s">
        <v>9</v>
      </c>
    </row>
    <row r="4" spans="1:7">
      <c r="A4" s="1" t="s">
        <v>1</v>
      </c>
      <c r="B4" s="1" t="s">
        <v>2</v>
      </c>
      <c r="E4" s="1"/>
      <c r="F4" s="1" t="s">
        <v>5</v>
      </c>
      <c r="G4" s="1" t="s">
        <v>6</v>
      </c>
    </row>
    <row r="5" spans="1:7">
      <c r="A5" s="1">
        <v>1</v>
      </c>
      <c r="B5" s="1" t="s">
        <v>3</v>
      </c>
      <c r="E5" s="1" t="s">
        <v>3</v>
      </c>
      <c r="F5" s="1"/>
      <c r="G5" s="1"/>
    </row>
    <row r="6" spans="1:7">
      <c r="A6" s="1">
        <v>2</v>
      </c>
      <c r="B6" s="1" t="s">
        <v>3</v>
      </c>
      <c r="E6" s="1" t="s">
        <v>4</v>
      </c>
      <c r="F6" s="1"/>
      <c r="G6" s="1"/>
    </row>
    <row r="7" spans="1:7">
      <c r="A7" s="1">
        <v>3</v>
      </c>
      <c r="B7" s="1" t="s">
        <v>4</v>
      </c>
      <c r="E7" s="1" t="s">
        <v>7</v>
      </c>
      <c r="F7" s="1"/>
      <c r="G7" s="1"/>
    </row>
    <row r="8" spans="1:7">
      <c r="A8" s="1">
        <v>4</v>
      </c>
      <c r="B8" s="1" t="s">
        <v>3</v>
      </c>
    </row>
    <row r="9" spans="1:7">
      <c r="A9" s="1">
        <v>5</v>
      </c>
      <c r="B9" s="1" t="s">
        <v>3</v>
      </c>
    </row>
    <row r="10" spans="1:7">
      <c r="A10" s="1">
        <v>6</v>
      </c>
      <c r="B10" s="1" t="s">
        <v>3</v>
      </c>
    </row>
    <row r="11" spans="1:7">
      <c r="A11" s="1">
        <v>7</v>
      </c>
      <c r="B11" s="1" t="s">
        <v>4</v>
      </c>
    </row>
    <row r="12" spans="1:7">
      <c r="A12" s="1">
        <v>8</v>
      </c>
      <c r="B12" s="1" t="s">
        <v>3</v>
      </c>
    </row>
    <row r="13" spans="1:7">
      <c r="A13" s="1">
        <v>9</v>
      </c>
      <c r="B13" s="1" t="s">
        <v>3</v>
      </c>
    </row>
    <row r="14" spans="1:7">
      <c r="A14" s="1">
        <v>10</v>
      </c>
      <c r="B14" s="1" t="s">
        <v>3</v>
      </c>
    </row>
    <row r="15" spans="1:7">
      <c r="A15" s="1">
        <v>11</v>
      </c>
      <c r="B15" s="1" t="s">
        <v>4</v>
      </c>
    </row>
    <row r="16" spans="1:7">
      <c r="A16" s="1">
        <v>12</v>
      </c>
      <c r="B16" s="1" t="s">
        <v>4</v>
      </c>
    </row>
    <row r="17" spans="1:2">
      <c r="A17" s="1">
        <v>13</v>
      </c>
      <c r="B17" s="1" t="s">
        <v>3</v>
      </c>
    </row>
    <row r="18" spans="1:2">
      <c r="A18" s="1">
        <v>14</v>
      </c>
      <c r="B18" s="1" t="s">
        <v>3</v>
      </c>
    </row>
    <row r="19" spans="1:2">
      <c r="A19" s="1">
        <v>15</v>
      </c>
      <c r="B19" s="1" t="s">
        <v>4</v>
      </c>
    </row>
    <row r="20" spans="1:2">
      <c r="A20" s="1">
        <v>16</v>
      </c>
      <c r="B20" s="1" t="s">
        <v>4</v>
      </c>
    </row>
    <row r="21" spans="1:2">
      <c r="A21" s="1">
        <v>17</v>
      </c>
      <c r="B21" s="1" t="s">
        <v>4</v>
      </c>
    </row>
    <row r="22" spans="1:2">
      <c r="A22" s="1">
        <v>18</v>
      </c>
      <c r="B22" s="1" t="s">
        <v>4</v>
      </c>
    </row>
    <row r="23" spans="1:2">
      <c r="A23" s="1">
        <v>19</v>
      </c>
      <c r="B23" s="1" t="s">
        <v>3</v>
      </c>
    </row>
    <row r="24" spans="1:2">
      <c r="A24" s="1">
        <v>20</v>
      </c>
      <c r="B24" s="1" t="s">
        <v>3</v>
      </c>
    </row>
  </sheetData>
  <phoneticPr fontId="2"/>
  <pageMargins left="0.7" right="0.7" top="0.75" bottom="0.75" header="0.3" footer="0.3"/>
  <pageSetup paperSize="8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1F60B-F02E-D34A-B8CA-632728C32571}">
  <dimension ref="A1:R24"/>
  <sheetViews>
    <sheetView workbookViewId="0">
      <selection activeCell="G5" sqref="G5"/>
    </sheetView>
  </sheetViews>
  <sheetFormatPr baseColWidth="10" defaultRowHeight="20"/>
  <cols>
    <col min="4" max="4" width="4.140625" customWidth="1"/>
    <col min="5" max="5" width="12.140625" bestFit="1" customWidth="1"/>
    <col min="7" max="7" width="6.85546875" bestFit="1" customWidth="1"/>
    <col min="8" max="8" width="5.140625" bestFit="1" customWidth="1"/>
    <col min="10" max="18" width="10.7109375" hidden="1" customWidth="1"/>
    <col min="20" max="20" width="12.140625" bestFit="1" customWidth="1"/>
    <col min="22" max="23" width="5.140625" bestFit="1" customWidth="1"/>
  </cols>
  <sheetData>
    <row r="1" spans="1:18">
      <c r="A1" t="s">
        <v>10</v>
      </c>
    </row>
    <row r="3" spans="1:18">
      <c r="A3" t="s">
        <v>8</v>
      </c>
      <c r="E3" t="s">
        <v>9</v>
      </c>
      <c r="J3" t="s">
        <v>8</v>
      </c>
      <c r="O3" t="s">
        <v>9</v>
      </c>
    </row>
    <row r="4" spans="1:18">
      <c r="A4" s="1" t="s">
        <v>1</v>
      </c>
      <c r="B4" s="1" t="s">
        <v>2</v>
      </c>
      <c r="C4" s="1" t="s">
        <v>11</v>
      </c>
      <c r="E4" s="1"/>
      <c r="F4" s="1" t="s">
        <v>3</v>
      </c>
      <c r="G4" s="1" t="s">
        <v>4</v>
      </c>
      <c r="H4" s="1" t="s">
        <v>14</v>
      </c>
      <c r="J4" s="1" t="s">
        <v>1</v>
      </c>
      <c r="K4" s="1" t="s">
        <v>2</v>
      </c>
      <c r="L4" s="3" t="s">
        <v>11</v>
      </c>
      <c r="M4" s="4" t="s">
        <v>17</v>
      </c>
      <c r="O4" s="1"/>
      <c r="P4" s="1" t="s">
        <v>3</v>
      </c>
      <c r="Q4" s="1" t="s">
        <v>4</v>
      </c>
      <c r="R4" s="1" t="s">
        <v>14</v>
      </c>
    </row>
    <row r="5" spans="1:18">
      <c r="A5" s="1">
        <v>1</v>
      </c>
      <c r="B5" s="1" t="s">
        <v>3</v>
      </c>
      <c r="C5" s="1" t="s">
        <v>12</v>
      </c>
      <c r="E5" s="1" t="s">
        <v>12</v>
      </c>
      <c r="F5" s="1">
        <v>6</v>
      </c>
      <c r="G5" s="1">
        <v>3</v>
      </c>
      <c r="H5" s="1">
        <v>9</v>
      </c>
      <c r="J5" s="1">
        <v>1</v>
      </c>
      <c r="K5" s="1" t="s">
        <v>3</v>
      </c>
      <c r="L5" s="3" t="s">
        <v>12</v>
      </c>
      <c r="M5" s="1" t="str">
        <f>K5&amp;L5</f>
        <v>はい男</v>
      </c>
      <c r="O5" s="1" t="s">
        <v>12</v>
      </c>
      <c r="P5" s="1">
        <f>COUNTIF($M$5:$M$24,P$4&amp;$O5)</f>
        <v>6</v>
      </c>
      <c r="Q5" s="1">
        <f>COUNTIF($M$5:$M$24,Q$4&amp;$O5)</f>
        <v>3</v>
      </c>
      <c r="R5" s="1">
        <f>P5+Q5</f>
        <v>9</v>
      </c>
    </row>
    <row r="6" spans="1:18">
      <c r="A6" s="1">
        <v>2</v>
      </c>
      <c r="B6" s="1" t="s">
        <v>3</v>
      </c>
      <c r="C6" s="1" t="s">
        <v>12</v>
      </c>
      <c r="E6" s="1" t="s">
        <v>15</v>
      </c>
      <c r="F6" s="1">
        <v>6</v>
      </c>
      <c r="G6" s="1">
        <v>5</v>
      </c>
      <c r="H6" s="1">
        <v>11</v>
      </c>
      <c r="J6" s="1">
        <v>2</v>
      </c>
      <c r="K6" s="1" t="s">
        <v>3</v>
      </c>
      <c r="L6" s="3" t="s">
        <v>12</v>
      </c>
      <c r="M6" s="1" t="str">
        <f t="shared" ref="M6:M24" si="0">K6&amp;L6</f>
        <v>はい男</v>
      </c>
      <c r="O6" s="1" t="s">
        <v>15</v>
      </c>
      <c r="P6" s="1">
        <f>COUNTIF($M$5:$M$24,P$4&amp;$O6)</f>
        <v>6</v>
      </c>
      <c r="Q6" s="1">
        <f>COUNTIF($M$5:$M$24,Q$4&amp;$O6)</f>
        <v>5</v>
      </c>
      <c r="R6" s="1">
        <f>P6+Q6</f>
        <v>11</v>
      </c>
    </row>
    <row r="7" spans="1:18">
      <c r="A7" s="1">
        <v>3</v>
      </c>
      <c r="B7" s="1" t="s">
        <v>4</v>
      </c>
      <c r="C7" s="1" t="s">
        <v>13</v>
      </c>
      <c r="E7" s="1" t="s">
        <v>16</v>
      </c>
      <c r="F7" s="1">
        <v>12</v>
      </c>
      <c r="G7" s="1">
        <v>8</v>
      </c>
      <c r="H7" s="1">
        <v>20</v>
      </c>
      <c r="J7" s="1">
        <v>3</v>
      </c>
      <c r="K7" s="1" t="s">
        <v>4</v>
      </c>
      <c r="L7" s="3" t="s">
        <v>13</v>
      </c>
      <c r="M7" s="1" t="str">
        <f t="shared" si="0"/>
        <v>いいえ女</v>
      </c>
      <c r="O7" s="1" t="s">
        <v>16</v>
      </c>
      <c r="P7" s="1">
        <f>SUM(P5:P6)</f>
        <v>12</v>
      </c>
      <c r="Q7" s="1">
        <f t="shared" ref="Q7:R7" si="1">SUM(Q5:Q6)</f>
        <v>8</v>
      </c>
      <c r="R7" s="1">
        <f t="shared" si="1"/>
        <v>20</v>
      </c>
    </row>
    <row r="8" spans="1:18">
      <c r="A8" s="1">
        <v>4</v>
      </c>
      <c r="B8" s="1" t="s">
        <v>3</v>
      </c>
      <c r="C8" s="1" t="s">
        <v>12</v>
      </c>
      <c r="J8" s="1">
        <v>4</v>
      </c>
      <c r="K8" s="1" t="s">
        <v>3</v>
      </c>
      <c r="L8" s="3" t="s">
        <v>12</v>
      </c>
      <c r="M8" s="1" t="str">
        <f t="shared" si="0"/>
        <v>はい男</v>
      </c>
    </row>
    <row r="9" spans="1:18">
      <c r="A9" s="1">
        <v>5</v>
      </c>
      <c r="B9" s="1" t="s">
        <v>3</v>
      </c>
      <c r="C9" s="1" t="s">
        <v>13</v>
      </c>
      <c r="J9" s="1">
        <v>5</v>
      </c>
      <c r="K9" s="1" t="s">
        <v>3</v>
      </c>
      <c r="L9" s="3" t="s">
        <v>13</v>
      </c>
      <c r="M9" s="1" t="str">
        <f t="shared" si="0"/>
        <v>はい女</v>
      </c>
    </row>
    <row r="10" spans="1:18">
      <c r="A10" s="1">
        <v>6</v>
      </c>
      <c r="B10" s="1" t="s">
        <v>3</v>
      </c>
      <c r="C10" s="1" t="s">
        <v>13</v>
      </c>
      <c r="E10" s="2"/>
      <c r="F10" s="2"/>
      <c r="G10" s="2"/>
      <c r="H10" s="2"/>
      <c r="J10" s="1">
        <v>6</v>
      </c>
      <c r="K10" s="1" t="s">
        <v>3</v>
      </c>
      <c r="L10" s="3" t="s">
        <v>13</v>
      </c>
      <c r="M10" s="1" t="str">
        <f t="shared" si="0"/>
        <v>はい女</v>
      </c>
    </row>
    <row r="11" spans="1:18">
      <c r="A11" s="1">
        <v>7</v>
      </c>
      <c r="B11" s="1" t="s">
        <v>4</v>
      </c>
      <c r="C11" s="1" t="s">
        <v>12</v>
      </c>
      <c r="E11" s="2"/>
      <c r="F11" s="2"/>
      <c r="G11" s="2"/>
      <c r="H11" s="2"/>
      <c r="J11" s="1">
        <v>7</v>
      </c>
      <c r="K11" s="1" t="s">
        <v>4</v>
      </c>
      <c r="L11" s="3" t="s">
        <v>12</v>
      </c>
      <c r="M11" s="1" t="str">
        <f t="shared" si="0"/>
        <v>いいえ男</v>
      </c>
    </row>
    <row r="12" spans="1:18">
      <c r="A12" s="1">
        <v>8</v>
      </c>
      <c r="B12" s="1" t="s">
        <v>3</v>
      </c>
      <c r="C12" s="1" t="s">
        <v>12</v>
      </c>
      <c r="E12" s="2"/>
      <c r="F12" s="2"/>
      <c r="G12" s="2"/>
      <c r="H12" s="2"/>
      <c r="J12" s="1">
        <v>8</v>
      </c>
      <c r="K12" s="1" t="s">
        <v>3</v>
      </c>
      <c r="L12" s="3" t="s">
        <v>12</v>
      </c>
      <c r="M12" s="1" t="str">
        <f t="shared" si="0"/>
        <v>はい男</v>
      </c>
    </row>
    <row r="13" spans="1:18">
      <c r="A13" s="1">
        <v>9</v>
      </c>
      <c r="B13" s="1" t="s">
        <v>3</v>
      </c>
      <c r="C13" s="1" t="s">
        <v>13</v>
      </c>
      <c r="E13" s="2"/>
      <c r="F13" s="2"/>
      <c r="G13" s="2"/>
      <c r="H13" s="2"/>
      <c r="J13" s="1">
        <v>9</v>
      </c>
      <c r="K13" s="1" t="s">
        <v>3</v>
      </c>
      <c r="L13" s="3" t="s">
        <v>13</v>
      </c>
      <c r="M13" s="1" t="str">
        <f t="shared" si="0"/>
        <v>はい女</v>
      </c>
    </row>
    <row r="14" spans="1:18">
      <c r="A14" s="1">
        <v>10</v>
      </c>
      <c r="B14" s="1" t="s">
        <v>3</v>
      </c>
      <c r="C14" s="1" t="s">
        <v>13</v>
      </c>
      <c r="J14" s="1">
        <v>10</v>
      </c>
      <c r="K14" s="1" t="s">
        <v>3</v>
      </c>
      <c r="L14" s="3" t="s">
        <v>13</v>
      </c>
      <c r="M14" s="1" t="str">
        <f t="shared" si="0"/>
        <v>はい女</v>
      </c>
    </row>
    <row r="15" spans="1:18">
      <c r="A15" s="1">
        <v>11</v>
      </c>
      <c r="B15" s="1" t="s">
        <v>4</v>
      </c>
      <c r="C15" s="1" t="s">
        <v>13</v>
      </c>
      <c r="J15" s="1">
        <v>11</v>
      </c>
      <c r="K15" s="1" t="s">
        <v>4</v>
      </c>
      <c r="L15" s="3" t="s">
        <v>13</v>
      </c>
      <c r="M15" s="1" t="str">
        <f t="shared" si="0"/>
        <v>いいえ女</v>
      </c>
    </row>
    <row r="16" spans="1:18">
      <c r="A16" s="1">
        <v>12</v>
      </c>
      <c r="B16" s="1" t="s">
        <v>4</v>
      </c>
      <c r="C16" s="1" t="s">
        <v>12</v>
      </c>
      <c r="J16" s="1">
        <v>12</v>
      </c>
      <c r="K16" s="1" t="s">
        <v>4</v>
      </c>
      <c r="L16" s="3" t="s">
        <v>12</v>
      </c>
      <c r="M16" s="1" t="str">
        <f t="shared" si="0"/>
        <v>いいえ男</v>
      </c>
    </row>
    <row r="17" spans="1:13">
      <c r="A17" s="1">
        <v>13</v>
      </c>
      <c r="B17" s="1" t="s">
        <v>3</v>
      </c>
      <c r="C17" s="1" t="s">
        <v>12</v>
      </c>
      <c r="J17" s="1">
        <v>13</v>
      </c>
      <c r="K17" s="1" t="s">
        <v>3</v>
      </c>
      <c r="L17" s="3" t="s">
        <v>12</v>
      </c>
      <c r="M17" s="1" t="str">
        <f t="shared" si="0"/>
        <v>はい男</v>
      </c>
    </row>
    <row r="18" spans="1:13">
      <c r="A18" s="1">
        <v>14</v>
      </c>
      <c r="B18" s="1" t="s">
        <v>3</v>
      </c>
      <c r="C18" s="1" t="s">
        <v>13</v>
      </c>
      <c r="J18" s="1">
        <v>14</v>
      </c>
      <c r="K18" s="1" t="s">
        <v>3</v>
      </c>
      <c r="L18" s="3" t="s">
        <v>13</v>
      </c>
      <c r="M18" s="1" t="str">
        <f t="shared" si="0"/>
        <v>はい女</v>
      </c>
    </row>
    <row r="19" spans="1:13">
      <c r="A19" s="1">
        <v>15</v>
      </c>
      <c r="B19" s="1" t="s">
        <v>4</v>
      </c>
      <c r="C19" s="1" t="s">
        <v>13</v>
      </c>
      <c r="J19" s="1">
        <v>15</v>
      </c>
      <c r="K19" s="1" t="s">
        <v>4</v>
      </c>
      <c r="L19" s="3" t="s">
        <v>13</v>
      </c>
      <c r="M19" s="1" t="str">
        <f t="shared" si="0"/>
        <v>いいえ女</v>
      </c>
    </row>
    <row r="20" spans="1:13">
      <c r="A20" s="1">
        <v>16</v>
      </c>
      <c r="B20" s="1" t="s">
        <v>4</v>
      </c>
      <c r="C20" s="1" t="s">
        <v>12</v>
      </c>
      <c r="J20" s="1">
        <v>16</v>
      </c>
      <c r="K20" s="1" t="s">
        <v>4</v>
      </c>
      <c r="L20" s="3" t="s">
        <v>12</v>
      </c>
      <c r="M20" s="1" t="str">
        <f t="shared" si="0"/>
        <v>いいえ男</v>
      </c>
    </row>
    <row r="21" spans="1:13">
      <c r="A21" s="1">
        <v>17</v>
      </c>
      <c r="B21" s="1" t="s">
        <v>4</v>
      </c>
      <c r="C21" s="1" t="s">
        <v>13</v>
      </c>
      <c r="J21" s="1">
        <v>17</v>
      </c>
      <c r="K21" s="1" t="s">
        <v>4</v>
      </c>
      <c r="L21" s="3" t="s">
        <v>13</v>
      </c>
      <c r="M21" s="1" t="str">
        <f t="shared" si="0"/>
        <v>いいえ女</v>
      </c>
    </row>
    <row r="22" spans="1:13">
      <c r="A22" s="1">
        <v>18</v>
      </c>
      <c r="B22" s="1" t="s">
        <v>4</v>
      </c>
      <c r="C22" s="1" t="s">
        <v>13</v>
      </c>
      <c r="J22" s="1">
        <v>18</v>
      </c>
      <c r="K22" s="1" t="s">
        <v>4</v>
      </c>
      <c r="L22" s="3" t="s">
        <v>13</v>
      </c>
      <c r="M22" s="1" t="str">
        <f t="shared" si="0"/>
        <v>いいえ女</v>
      </c>
    </row>
    <row r="23" spans="1:13">
      <c r="A23" s="1">
        <v>19</v>
      </c>
      <c r="B23" s="1" t="s">
        <v>3</v>
      </c>
      <c r="C23" s="1" t="s">
        <v>13</v>
      </c>
      <c r="J23" s="1">
        <v>19</v>
      </c>
      <c r="K23" s="1" t="s">
        <v>3</v>
      </c>
      <c r="L23" s="3" t="s">
        <v>13</v>
      </c>
      <c r="M23" s="1" t="str">
        <f t="shared" si="0"/>
        <v>はい女</v>
      </c>
    </row>
    <row r="24" spans="1:13">
      <c r="A24" s="1">
        <v>20</v>
      </c>
      <c r="B24" s="1" t="s">
        <v>3</v>
      </c>
      <c r="C24" s="1" t="s">
        <v>12</v>
      </c>
      <c r="J24" s="1">
        <v>20</v>
      </c>
      <c r="K24" s="1" t="s">
        <v>3</v>
      </c>
      <c r="L24" s="3" t="s">
        <v>12</v>
      </c>
      <c r="M24" s="1" t="str">
        <f t="shared" si="0"/>
        <v>はい男</v>
      </c>
    </row>
  </sheetData>
  <phoneticPr fontId="2"/>
  <pageMargins left="0.7" right="0.7" top="0.75" bottom="0.75" header="0.3" footer="0.3"/>
  <pageSetup paperSize="8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69C69-AE89-6043-A5E6-1C48CFC404F1}">
  <dimension ref="A1:G24"/>
  <sheetViews>
    <sheetView workbookViewId="0">
      <selection activeCell="F14" sqref="F14"/>
    </sheetView>
  </sheetViews>
  <sheetFormatPr baseColWidth="10" defaultRowHeight="20"/>
  <sheetData>
    <row r="1" spans="1:7">
      <c r="A1" t="s">
        <v>18</v>
      </c>
    </row>
    <row r="3" spans="1:7">
      <c r="A3" t="s">
        <v>8</v>
      </c>
      <c r="E3" t="s">
        <v>9</v>
      </c>
    </row>
    <row r="4" spans="1:7">
      <c r="A4" s="1" t="s">
        <v>1</v>
      </c>
      <c r="B4" s="1" t="s">
        <v>2</v>
      </c>
      <c r="E4" s="1"/>
      <c r="F4" s="1" t="s">
        <v>5</v>
      </c>
      <c r="G4" s="1" t="s">
        <v>6</v>
      </c>
    </row>
    <row r="5" spans="1:7">
      <c r="A5" s="1">
        <v>1</v>
      </c>
      <c r="B5" s="1" t="s">
        <v>3</v>
      </c>
      <c r="E5" s="1" t="s">
        <v>3</v>
      </c>
      <c r="F5" s="1">
        <f>COUNTIF($B$5:$B$24,E5)</f>
        <v>12</v>
      </c>
      <c r="G5" s="5">
        <f>F5/$F$7</f>
        <v>0.6</v>
      </c>
    </row>
    <row r="6" spans="1:7">
      <c r="A6" s="1">
        <v>2</v>
      </c>
      <c r="B6" s="1" t="s">
        <v>3</v>
      </c>
      <c r="E6" s="1" t="s">
        <v>4</v>
      </c>
      <c r="F6" s="1">
        <f>COUNTIF($B$5:$B$24,E6)</f>
        <v>8</v>
      </c>
      <c r="G6" s="5">
        <f t="shared" ref="G6:G7" si="0">F6/$F$7</f>
        <v>0.4</v>
      </c>
    </row>
    <row r="7" spans="1:7">
      <c r="A7" s="1">
        <v>3</v>
      </c>
      <c r="B7" s="1" t="s">
        <v>4</v>
      </c>
      <c r="E7" s="1" t="s">
        <v>7</v>
      </c>
      <c r="F7" s="1">
        <f>SUM(F5:F6)</f>
        <v>20</v>
      </c>
      <c r="G7" s="5">
        <f t="shared" si="0"/>
        <v>1</v>
      </c>
    </row>
    <row r="8" spans="1:7">
      <c r="A8" s="1">
        <v>4</v>
      </c>
      <c r="B8" s="1" t="s">
        <v>3</v>
      </c>
    </row>
    <row r="9" spans="1:7">
      <c r="A9" s="1">
        <v>5</v>
      </c>
      <c r="B9" s="1" t="s">
        <v>3</v>
      </c>
    </row>
    <row r="10" spans="1:7">
      <c r="A10" s="1">
        <v>6</v>
      </c>
      <c r="B10" s="1" t="s">
        <v>3</v>
      </c>
      <c r="E10" t="s">
        <v>19</v>
      </c>
    </row>
    <row r="11" spans="1:7">
      <c r="A11" s="1">
        <v>7</v>
      </c>
      <c r="B11" s="1" t="s">
        <v>4</v>
      </c>
      <c r="E11" s="1"/>
      <c r="F11" s="1" t="s">
        <v>5</v>
      </c>
      <c r="G11" s="1" t="s">
        <v>6</v>
      </c>
    </row>
    <row r="12" spans="1:7">
      <c r="A12" s="1">
        <v>8</v>
      </c>
      <c r="B12" s="1" t="s">
        <v>3</v>
      </c>
      <c r="E12" s="1" t="s">
        <v>3</v>
      </c>
      <c r="F12" s="1"/>
      <c r="G12" s="5"/>
    </row>
    <row r="13" spans="1:7">
      <c r="A13" s="1">
        <v>9</v>
      </c>
      <c r="B13" s="1" t="s">
        <v>3</v>
      </c>
      <c r="E13" s="1" t="s">
        <v>4</v>
      </c>
      <c r="F13" s="1"/>
      <c r="G13" s="5"/>
    </row>
    <row r="14" spans="1:7">
      <c r="A14" s="1">
        <v>10</v>
      </c>
      <c r="B14" s="1" t="s">
        <v>3</v>
      </c>
      <c r="E14" s="1" t="s">
        <v>7</v>
      </c>
      <c r="F14" s="1"/>
      <c r="G14" s="5"/>
    </row>
    <row r="15" spans="1:7">
      <c r="A15" s="1">
        <v>11</v>
      </c>
      <c r="B15" s="1" t="s">
        <v>4</v>
      </c>
    </row>
    <row r="16" spans="1:7">
      <c r="A16" s="1">
        <v>12</v>
      </c>
      <c r="B16" s="1" t="s">
        <v>4</v>
      </c>
    </row>
    <row r="17" spans="1:2">
      <c r="A17" s="1">
        <v>13</v>
      </c>
      <c r="B17" s="1" t="s">
        <v>3</v>
      </c>
    </row>
    <row r="18" spans="1:2">
      <c r="A18" s="1">
        <v>14</v>
      </c>
      <c r="B18" s="1" t="s">
        <v>3</v>
      </c>
    </row>
    <row r="19" spans="1:2">
      <c r="A19" s="1">
        <v>15</v>
      </c>
      <c r="B19" s="1" t="s">
        <v>4</v>
      </c>
    </row>
    <row r="20" spans="1:2">
      <c r="A20" s="1">
        <v>16</v>
      </c>
      <c r="B20" s="1" t="s">
        <v>4</v>
      </c>
    </row>
    <row r="21" spans="1:2">
      <c r="A21" s="1">
        <v>17</v>
      </c>
      <c r="B21" s="1" t="s">
        <v>4</v>
      </c>
    </row>
    <row r="22" spans="1:2">
      <c r="A22" s="1">
        <v>18</v>
      </c>
      <c r="B22" s="1" t="s">
        <v>4</v>
      </c>
    </row>
    <row r="23" spans="1:2">
      <c r="A23" s="1">
        <v>19</v>
      </c>
      <c r="B23" s="1" t="s">
        <v>3</v>
      </c>
    </row>
    <row r="24" spans="1:2">
      <c r="A24" s="1">
        <v>20</v>
      </c>
      <c r="B24" s="1" t="s">
        <v>3</v>
      </c>
    </row>
  </sheetData>
  <phoneticPr fontId="2"/>
  <pageMargins left="0.7" right="0.7" top="0.75" bottom="0.75" header="0.3" footer="0.3"/>
  <pageSetup paperSize="8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53A5C-7EA5-3845-A8AE-7CD4A365113D}">
  <dimension ref="A1:J19"/>
  <sheetViews>
    <sheetView workbookViewId="0">
      <selection activeCell="B11" sqref="B11"/>
    </sheetView>
  </sheetViews>
  <sheetFormatPr baseColWidth="10" defaultRowHeight="20"/>
  <sheetData>
    <row r="1" spans="1:10">
      <c r="A1" s="1" t="s">
        <v>20</v>
      </c>
    </row>
    <row r="2" spans="1:10">
      <c r="A2" s="1">
        <v>100</v>
      </c>
    </row>
    <row r="3" spans="1:10">
      <c r="A3" s="1">
        <v>200</v>
      </c>
    </row>
    <row r="4" spans="1:10">
      <c r="A4" s="1">
        <v>300</v>
      </c>
    </row>
    <row r="5" spans="1:10">
      <c r="A5" s="1">
        <v>400</v>
      </c>
    </row>
    <row r="10" spans="1:10">
      <c r="A10" s="1"/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</row>
    <row r="11" spans="1:10">
      <c r="A11" s="1">
        <v>1</v>
      </c>
      <c r="B11" s="1"/>
      <c r="C11" s="1"/>
      <c r="D11" s="1"/>
      <c r="E11" s="1"/>
      <c r="F11" s="1"/>
      <c r="G11" s="1"/>
      <c r="H11" s="1"/>
      <c r="I11" s="1"/>
      <c r="J11" s="1"/>
    </row>
    <row r="12" spans="1:10">
      <c r="A12" s="1">
        <v>2</v>
      </c>
      <c r="B12" s="1"/>
      <c r="C12" s="1"/>
      <c r="D12" s="1"/>
      <c r="E12" s="1"/>
      <c r="F12" s="1"/>
      <c r="G12" s="1"/>
      <c r="H12" s="1"/>
      <c r="I12" s="1"/>
      <c r="J12" s="1"/>
    </row>
    <row r="13" spans="1:10">
      <c r="A13" s="1">
        <v>3</v>
      </c>
      <c r="B13" s="1"/>
      <c r="C13" s="1"/>
      <c r="D13" s="1"/>
      <c r="E13" s="1"/>
      <c r="F13" s="1"/>
      <c r="G13" s="1"/>
      <c r="H13" s="1"/>
      <c r="I13" s="1"/>
      <c r="J13" s="1"/>
    </row>
    <row r="14" spans="1:10">
      <c r="A14" s="1">
        <v>4</v>
      </c>
      <c r="B14" s="1"/>
      <c r="C14" s="1"/>
      <c r="D14" s="1"/>
      <c r="E14" s="1"/>
      <c r="F14" s="1"/>
      <c r="G14" s="1"/>
      <c r="H14" s="1"/>
      <c r="I14" s="1"/>
      <c r="J14" s="1"/>
    </row>
    <row r="15" spans="1:10">
      <c r="A15" s="1">
        <v>5</v>
      </c>
      <c r="B15" s="1"/>
      <c r="C15" s="1"/>
      <c r="D15" s="1"/>
      <c r="E15" s="1"/>
      <c r="F15" s="1"/>
      <c r="G15" s="1"/>
      <c r="H15" s="1"/>
      <c r="I15" s="1"/>
      <c r="J15" s="1"/>
    </row>
    <row r="16" spans="1:10">
      <c r="A16" s="1">
        <v>6</v>
      </c>
      <c r="B16" s="1"/>
      <c r="C16" s="1"/>
      <c r="D16" s="1"/>
      <c r="E16" s="1"/>
      <c r="F16" s="1"/>
      <c r="G16" s="1"/>
      <c r="H16" s="1"/>
      <c r="I16" s="1"/>
      <c r="J16" s="1"/>
    </row>
    <row r="17" spans="1:10">
      <c r="A17" s="1">
        <v>7</v>
      </c>
      <c r="B17" s="1"/>
      <c r="C17" s="1"/>
      <c r="D17" s="1"/>
      <c r="E17" s="1"/>
      <c r="F17" s="1"/>
      <c r="G17" s="1"/>
      <c r="H17" s="1"/>
      <c r="I17" s="1"/>
      <c r="J17" s="1"/>
    </row>
    <row r="18" spans="1:10">
      <c r="A18" s="1">
        <v>8</v>
      </c>
      <c r="B18" s="1"/>
      <c r="C18" s="1"/>
      <c r="D18" s="1"/>
      <c r="E18" s="1"/>
      <c r="F18" s="1"/>
      <c r="G18" s="1"/>
      <c r="H18" s="1"/>
      <c r="I18" s="1"/>
      <c r="J18" s="1"/>
    </row>
    <row r="19" spans="1:10">
      <c r="A19" s="1">
        <v>9</v>
      </c>
      <c r="B19" s="1"/>
      <c r="C19" s="1"/>
      <c r="D19" s="1"/>
      <c r="E19" s="1"/>
      <c r="F19" s="1"/>
      <c r="G19" s="1"/>
      <c r="H19" s="1"/>
      <c r="I19" s="1"/>
      <c r="J19" s="1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単純集計</vt:lpstr>
      <vt:lpstr>クロス集計</vt:lpstr>
      <vt:lpstr>テーブル</vt:lpstr>
      <vt:lpstr>スピル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2022-10-20T12:04:12Z</dcterms:created>
  <dcterms:modified xsi:type="dcterms:W3CDTF">2022-10-20T14:05:57Z</dcterms:modified>
</cp:coreProperties>
</file>